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6" windowWidth="14940" windowHeight="9156" activeTab="1"/>
  </bookViews>
  <sheets>
    <sheet name="1-й год" sheetId="1" r:id="rId1"/>
    <sheet name="2-й и 3-й года" sheetId="2" r:id="rId2"/>
  </sheets>
  <definedNames>
    <definedName name="_xlnm.Print_Titles" localSheetId="0">'1-й год'!$11:$11</definedName>
  </definedNames>
  <calcPr calcId="145621"/>
</workbook>
</file>

<file path=xl/calcChain.xml><?xml version="1.0" encoding="utf-8"?>
<calcChain xmlns="http://schemas.openxmlformats.org/spreadsheetml/2006/main">
  <c r="D41" i="2" l="1"/>
  <c r="C41" i="2"/>
  <c r="D27" i="2"/>
  <c r="D28" i="2"/>
  <c r="C27" i="2"/>
  <c r="C28" i="2"/>
  <c r="D34" i="2"/>
  <c r="C34" i="2" l="1"/>
  <c r="D39" i="2"/>
  <c r="D40" i="2"/>
  <c r="C39" i="2"/>
  <c r="C40" i="2"/>
  <c r="C43" i="1" l="1"/>
  <c r="C29" i="1"/>
  <c r="C30" i="1"/>
  <c r="C36" i="1"/>
  <c r="C41" i="1"/>
  <c r="C42" i="1"/>
</calcChain>
</file>

<file path=xl/sharedStrings.xml><?xml version="1.0" encoding="utf-8"?>
<sst xmlns="http://schemas.openxmlformats.org/spreadsheetml/2006/main" count="186" uniqueCount="84">
  <si>
    <t>(тыс. руб.)</t>
  </si>
  <si>
    <t>Код бюджетной классификации Российской Федерации</t>
  </si>
  <si>
    <t>Сумма</t>
  </si>
  <si>
    <t>1</t>
  </si>
  <si>
    <t>3</t>
  </si>
  <si>
    <t>5</t>
  </si>
  <si>
    <t>6</t>
  </si>
  <si>
    <t>7</t>
  </si>
  <si>
    <t>8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</si>
  <si>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</si>
  <si>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Сумма 2-го года</t>
  </si>
  <si>
    <t>Сумма 3-го года</t>
  </si>
  <si>
    <t>ДОХОДЫ</t>
  </si>
  <si>
    <t>1 00 00 000 00 0000 000 000</t>
  </si>
  <si>
    <t>НАЛОГОВЫЕ И НЕНАЛОГОВЫЕ ДОХОДЫ</t>
  </si>
  <si>
    <t>Налоговые доходы</t>
  </si>
  <si>
    <t>1 01 00 000 00 0000 000 000</t>
  </si>
  <si>
    <t>НАЛОГИ НА ПРИБЫЛЬ, ДОХОДЫ</t>
  </si>
  <si>
    <t>1 01 02 000 01 0000 110 000</t>
  </si>
  <si>
    <t>Налог на доходы физических лиц</t>
  </si>
  <si>
    <t>1 01 02 010 01 0000 110 000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</si>
  <si>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</si>
  <si>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1 06 00 000 00 0000 000 000</t>
  </si>
  <si>
    <t>НАЛОГИ НА ИМУЩЕСТВО</t>
  </si>
  <si>
    <t>1 06 01 000 00 0000 110 000</t>
  </si>
  <si>
    <t>Налог на имущество физических лиц</t>
  </si>
  <si>
    <t>1 06 01 030 10 0000 110 000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</si>
  <si>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</si>
  <si>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1 06 06 000 00 0000 110 000</t>
  </si>
  <si>
    <t>Земельный налог</t>
  </si>
  <si>
    <t>1 06 06 030 00 0000 110 000</t>
  </si>
  <si>
    <t>Земельный налог с организаций</t>
  </si>
  <si>
    <t>1 06 06 033 10 0000 110 000</t>
  </si>
  <si>
    <t>Земельный налог с организаций, обладающих земельным участком, расположенным в границах сельских поселений</t>
  </si>
  <si>
    <t>1 06 06 040 00 0000 110 000</t>
  </si>
  <si>
    <t>Земельный налог с физических лиц</t>
  </si>
  <si>
    <t>1 06 06 043 10 0000 110 000</t>
  </si>
  <si>
    <t>Земельный налог с физических лиц, обладающих земельным участком, расположенным в границах сельских поселений</t>
  </si>
  <si>
    <t>1 08 00 000 00 0000 000 000</t>
  </si>
  <si>
    <t>ГОСУДАРСТВЕННАЯ ПОШЛИНА</t>
  </si>
  <si>
    <t>1 08 04 000 01 0000 110 000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</si>
  <si>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</si>
  <si>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1 08 04 020 01 0000 110 000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</si>
  <si>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</si>
  <si>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2 00 00 000 00 0000 000 000</t>
  </si>
  <si>
    <t>БЕЗВОЗМЕЗДНЫЕ ПОСТУПЛЕНИЯ</t>
  </si>
  <si>
    <t>2 02 00 000 00 0000 000 000</t>
  </si>
  <si>
    <t>БЕЗВОЗМЕЗДНЫЕ ПОСТУПЛЕНИЯ ОТ ДРУГИХ БЮДЖЕТОВ БЮДЖЕТНОЙ СИСТЕМЫ РОССИЙСКОЙ ФЕДЕРАЦИИ</t>
  </si>
  <si>
    <t>2 02 01 000 00 0000 151 000</t>
  </si>
  <si>
    <t>Дотации бюджетам субъектов Российской Федерации и муниципальных образований</t>
  </si>
  <si>
    <t>2 02 01 001 00 0000 151 000</t>
  </si>
  <si>
    <t>Дотации на выравнивание бюджетной обеспеченности</t>
  </si>
  <si>
    <t>2 02 01 001 10 0000 151 000</t>
  </si>
  <si>
    <t>Дотации бюджетам сельских поселений на выравнивание бюджетной обеспеченности</t>
  </si>
  <si>
    <t>2 02 01 003 00 0000 151 000</t>
  </si>
  <si>
    <t>Дотации бюджетам на поддержку мер по обеспечению сбалансированности бюджетов</t>
  </si>
  <si>
    <t>2 02 01 003 10 0000 151 000</t>
  </si>
  <si>
    <t>Дотации бюджетам сельских поселений на поддержку мер по обеспечению сбалансированности бюджетов</t>
  </si>
  <si>
    <t>2 02 03 000 00 0000 151 000</t>
  </si>
  <si>
    <t>Субвенции бюджетам субъектов Российской Федерации и муниципальных образований</t>
  </si>
  <si>
    <t>2 02 03 003 00 0000 151 000</t>
  </si>
  <si>
    <t>Субвенции бюджетам на государственную регистрацию актов гражданского состояния</t>
  </si>
  <si>
    <t>2 02 03 003 10 0000 151 000</t>
  </si>
  <si>
    <t>Субвенции бюджетам сельских поселений на государственную регистрацию актов гражданского состояния</t>
  </si>
  <si>
    <t>2 02 03 015 00 0000 151 000</t>
  </si>
  <si>
    <t>Субвенции бюджетам на осуществление первичного воинского учета на территориях, где отсутствуют военные комиссариаты</t>
  </si>
  <si>
    <t>2 02 03 015 10 0000 151 000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</si>
  <si>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</si>
  <si>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2 02 03 024 00 0000 151 000</t>
  </si>
  <si>
    <t>Субвенции местным бюджетам на выполнение передаваемых полномочий субъектов Российской Федерации</t>
  </si>
  <si>
    <t>2 02 03 024 10 0000 151 000</t>
  </si>
  <si>
    <t>Субвенции бюджетам сельских поселений на выполнение передаваемых полномочий субъектов Российской Федерации</t>
  </si>
  <si>
    <t>ИТОГО ДОХОДОВ</t>
  </si>
  <si>
    <t>Сумма         2017 год</t>
  </si>
  <si>
    <t>Сумма        2018 год</t>
  </si>
  <si>
    <t>Приложение № 2</t>
  </si>
  <si>
    <t>сельского поселения "Иоссер"</t>
  </si>
  <si>
    <t>Приложение № 1</t>
  </si>
  <si>
    <t>Объем поступлений доходов в бюджет сельского поселения "Иоссер" на 2016 год</t>
  </si>
  <si>
    <t>Объем поступлений доходов в бюджет сельского поселения "Иоссер" на плановый период                           2017 и 2018 годов</t>
  </si>
  <si>
    <t>от 23.12.2015 № 3-32/1</t>
  </si>
  <si>
    <t>Решение МР от 22.12.2016</t>
  </si>
  <si>
    <t>к решению Совета</t>
  </si>
  <si>
    <t>от 23.12.2015  № 3-32/1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</si>
</sst>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1" x14ac:knownFonts="1">
    <font>
      <sz val="10"/>
      <name val="Arial"/>
    </font>
    <font>
      <b/>
      <sz val="14"/>
      <name val="Times New Roman CYR"/>
    </font>
    <font>
      <sz val="14"/>
      <name val="Times New Roman CYR"/>
    </font>
    <font>
      <b/>
      <sz val="12"/>
      <color indexed="0"/>
      <name val="Times New Roman"/>
    </font>
    <font>
      <b/>
      <sz val="14"/>
      <color indexed="0"/>
      <name val="Times New Roman"/>
    </font>
    <font>
      <i/>
      <sz val="12"/>
      <color indexed="0"/>
      <name val="Times New Roman"/>
    </font>
    <font>
      <sz val="12"/>
      <color indexed="0"/>
      <name val="Times New Roman"/>
    </font>
    <font>
      <sz val="10"/>
      <name val="Arial"/>
      <family val="2"/>
      <charset val="204"/>
    </font>
    <font>
      <b/>
      <sz val="12"/>
      <color indexed="0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center" vertical="center"/>
    </xf>
    <xf numFmtId="164" fontId="1" fillId="0" borderId="4" xfId="0" applyNumberFormat="1" applyFont="1" applyBorder="1" applyAlignment="1" applyProtection="1">
      <alignment horizontal="justify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" fontId="1" fillId="0" borderId="4" xfId="0" applyNumberFormat="1" applyFont="1" applyBorder="1" applyAlignment="1" applyProtection="1">
      <alignment horizontal="right"/>
    </xf>
    <xf numFmtId="164" fontId="4" fillId="0" borderId="4" xfId="0" applyNumberFormat="1" applyFont="1" applyBorder="1" applyAlignment="1" applyProtection="1">
      <alignment horizontal="justify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165" fontId="4" fillId="0" borderId="4" xfId="0" applyNumberFormat="1" applyFont="1" applyBorder="1" applyAlignment="1" applyProtection="1">
      <alignment horizontal="right"/>
    </xf>
    <xf numFmtId="165" fontId="1" fillId="0" borderId="4" xfId="0" applyNumberFormat="1" applyFont="1" applyBorder="1" applyAlignment="1" applyProtection="1">
      <alignment horizontal="right"/>
    </xf>
    <xf numFmtId="164" fontId="3" fillId="0" borderId="4" xfId="0" applyNumberFormat="1" applyFont="1" applyBorder="1" applyAlignment="1" applyProtection="1">
      <alignment horizontal="justify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165" fontId="3" fillId="0" borderId="4" xfId="0" applyNumberFormat="1" applyFont="1" applyBorder="1" applyAlignment="1" applyProtection="1">
      <alignment horizontal="right"/>
    </xf>
    <xf numFmtId="164" fontId="5" fillId="0" borderId="4" xfId="0" applyNumberFormat="1" applyFont="1" applyBorder="1" applyAlignment="1" applyProtection="1">
      <alignment horizontal="justify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5" fontId="5" fillId="0" borderId="4" xfId="0" applyNumberFormat="1" applyFont="1" applyBorder="1" applyAlignment="1" applyProtection="1">
      <alignment horizontal="right"/>
    </xf>
    <xf numFmtId="164" fontId="6" fillId="0" borderId="4" xfId="0" applyNumberFormat="1" applyFont="1" applyBorder="1" applyAlignment="1" applyProtection="1">
      <alignment horizontal="justify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165" fontId="6" fillId="0" borderId="4" xfId="0" applyNumberFormat="1" applyFont="1" applyBorder="1" applyAlignment="1" applyProtection="1">
      <alignment horizontal="right"/>
    </xf>
    <xf numFmtId="164" fontId="6" fillId="0" borderId="4" xfId="0" applyNumberFormat="1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/>
    <xf numFmtId="0" fontId="0" fillId="0" borderId="0" xfId="0" applyAlignment="1">
      <alignment horizontal="right"/>
    </xf>
    <xf numFmtId="0" fontId="7" fillId="0" borderId="0" xfId="0" applyFont="1" applyAlignment="1">
      <alignment horizontal="right"/>
    </xf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right" vertical="center"/>
    </xf>
    <xf numFmtId="49" fontId="8" fillId="0" borderId="4" xfId="0" applyNumberFormat="1" applyFont="1" applyBorder="1" applyAlignment="1" applyProtection="1">
      <alignment horizontal="center" vertical="center" wrapText="1"/>
    </xf>
    <xf numFmtId="164" fontId="8" fillId="0" borderId="4" xfId="0" applyNumberFormat="1" applyFont="1" applyBorder="1" applyAlignment="1" applyProtection="1">
      <alignment horizontal="justify" vertical="center" wrapText="1"/>
    </xf>
    <xf numFmtId="165" fontId="8" fillId="0" borderId="4" xfId="0" applyNumberFormat="1" applyFont="1" applyBorder="1" applyAlignment="1" applyProtection="1">
      <alignment horizontal="right"/>
    </xf>
    <xf numFmtId="0" fontId="9" fillId="0" borderId="0" xfId="0" applyFont="1"/>
    <xf numFmtId="0" fontId="10" fillId="0" borderId="0" xfId="0" applyFont="1" applyAlignment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0" fontId="0" fillId="0" borderId="0" xfId="0" applyAlignment="1"/>
    <xf numFmtId="0" fontId="1" fillId="0" borderId="0" xfId="0" applyFont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3" fillId="0" borderId="3" xfId="0" applyNumberFormat="1" applyFont="1" applyBorder="1" applyAlignment="1" applyProtection="1"/>
    <xf numFmtId="49" fontId="3" fillId="0" borderId="2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4"/>
  <sheetViews>
    <sheetView workbookViewId="0">
      <selection activeCell="C36" sqref="C36"/>
    </sheetView>
  </sheetViews>
  <sheetFormatPr defaultRowHeight="18" customHeight="1" x14ac:dyDescent="0.25"/>
  <cols>
    <col min="1" max="1" width="33.6640625" customWidth="1"/>
    <col min="2" max="2" width="67.33203125" customWidth="1"/>
    <col min="3" max="3" width="13.6640625" customWidth="1"/>
    <col min="4" max="6" width="8.88671875" hidden="1" customWidth="1"/>
    <col min="7" max="7" width="10.109375" customWidth="1"/>
  </cols>
  <sheetData>
    <row r="1" spans="1:6" ht="18" customHeight="1" x14ac:dyDescent="0.25">
      <c r="B1" s="36" t="s">
        <v>77</v>
      </c>
      <c r="C1" s="33"/>
      <c r="D1" s="33"/>
    </row>
    <row r="2" spans="1:6" ht="18" customHeight="1" x14ac:dyDescent="0.25">
      <c r="B2" s="37" t="s">
        <v>82</v>
      </c>
      <c r="C2" s="37"/>
    </row>
    <row r="3" spans="1:6" ht="17.399999999999999" x14ac:dyDescent="0.25">
      <c r="B3" s="36" t="s">
        <v>76</v>
      </c>
      <c r="C3" s="37"/>
      <c r="D3" s="24"/>
      <c r="E3" s="24"/>
      <c r="F3" s="25"/>
    </row>
    <row r="4" spans="1:6" ht="17.399999999999999" x14ac:dyDescent="0.25">
      <c r="B4" s="36" t="s">
        <v>80</v>
      </c>
      <c r="C4" s="37"/>
      <c r="D4" s="24"/>
      <c r="E4" s="24"/>
      <c r="F4" s="25"/>
    </row>
    <row r="5" spans="1:6" ht="17.399999999999999" x14ac:dyDescent="0.25">
      <c r="B5" s="23"/>
      <c r="C5" s="22"/>
      <c r="D5" s="24"/>
      <c r="E5" s="24"/>
      <c r="F5" s="25"/>
    </row>
    <row r="6" spans="1:6" x14ac:dyDescent="0.25">
      <c r="A6" s="33"/>
      <c r="B6" s="33"/>
      <c r="C6" s="33"/>
      <c r="F6" s="1"/>
    </row>
    <row r="7" spans="1:6" ht="18" customHeight="1" x14ac:dyDescent="0.25">
      <c r="A7" s="34" t="s">
        <v>78</v>
      </c>
      <c r="B7" s="34"/>
      <c r="C7" s="34"/>
      <c r="D7" s="35"/>
      <c r="F7" s="1"/>
    </row>
    <row r="8" spans="1:6" ht="18" customHeight="1" x14ac:dyDescent="0.35">
      <c r="A8" s="2"/>
      <c r="B8" s="2"/>
      <c r="C8" s="2" t="s">
        <v>0</v>
      </c>
      <c r="D8" s="2"/>
      <c r="E8" s="2"/>
      <c r="F8" s="1"/>
    </row>
    <row r="9" spans="1:6" ht="26.4" customHeight="1" x14ac:dyDescent="0.25">
      <c r="A9" s="31" t="s">
        <v>1</v>
      </c>
      <c r="B9" s="31" t="s">
        <v>9</v>
      </c>
      <c r="C9" s="31" t="s">
        <v>2</v>
      </c>
      <c r="D9" s="39" t="s">
        <v>10</v>
      </c>
      <c r="E9" s="39" t="s">
        <v>11</v>
      </c>
      <c r="F9" s="31" t="s">
        <v>9</v>
      </c>
    </row>
    <row r="10" spans="1:6" ht="26.4" customHeight="1" x14ac:dyDescent="0.25">
      <c r="A10" s="32"/>
      <c r="B10" s="32"/>
      <c r="C10" s="38"/>
      <c r="D10" s="39"/>
      <c r="E10" s="39"/>
      <c r="F10" s="32"/>
    </row>
    <row r="11" spans="1:6" ht="17.399999999999999" hidden="1" customHeight="1" x14ac:dyDescent="0.25">
      <c r="A11" s="3" t="s">
        <v>4</v>
      </c>
      <c r="B11" s="3" t="s">
        <v>3</v>
      </c>
      <c r="C11" s="3" t="s">
        <v>5</v>
      </c>
      <c r="D11" s="3" t="s">
        <v>6</v>
      </c>
      <c r="E11" s="3" t="s">
        <v>7</v>
      </c>
      <c r="F11" s="3" t="s">
        <v>8</v>
      </c>
    </row>
    <row r="12" spans="1:6" ht="20.55" customHeight="1" x14ac:dyDescent="0.3">
      <c r="A12" s="5"/>
      <c r="B12" s="4" t="s">
        <v>12</v>
      </c>
      <c r="C12" s="6"/>
      <c r="D12" s="6"/>
      <c r="E12" s="6"/>
      <c r="F12" s="4" t="s">
        <v>12</v>
      </c>
    </row>
    <row r="13" spans="1:6" ht="41.1" customHeight="1" x14ac:dyDescent="0.3">
      <c r="A13" s="8" t="s">
        <v>13</v>
      </c>
      <c r="B13" s="7" t="s">
        <v>14</v>
      </c>
      <c r="C13" s="9">
        <v>197</v>
      </c>
      <c r="D13" s="9">
        <v>201</v>
      </c>
      <c r="E13" s="9">
        <v>199</v>
      </c>
      <c r="F13" s="8" t="s">
        <v>14</v>
      </c>
    </row>
    <row r="14" spans="1:6" ht="20.55" customHeight="1" x14ac:dyDescent="0.3">
      <c r="A14" s="5"/>
      <c r="B14" s="4" t="s">
        <v>15</v>
      </c>
      <c r="C14" s="10">
        <v>197</v>
      </c>
      <c r="D14" s="10">
        <v>201</v>
      </c>
      <c r="E14" s="10">
        <v>199</v>
      </c>
      <c r="F14" s="5" t="s">
        <v>15</v>
      </c>
    </row>
    <row r="15" spans="1:6" ht="20.399999999999999" customHeight="1" x14ac:dyDescent="0.3">
      <c r="A15" s="12" t="s">
        <v>16</v>
      </c>
      <c r="B15" s="11" t="s">
        <v>17</v>
      </c>
      <c r="C15" s="13">
        <v>183</v>
      </c>
      <c r="D15" s="13">
        <v>187</v>
      </c>
      <c r="E15" s="13">
        <v>185</v>
      </c>
      <c r="F15" s="12" t="s">
        <v>17</v>
      </c>
    </row>
    <row r="16" spans="1:6" ht="16.95" customHeight="1" x14ac:dyDescent="0.3">
      <c r="A16" s="15" t="s">
        <v>18</v>
      </c>
      <c r="B16" s="14" t="s">
        <v>19</v>
      </c>
      <c r="C16" s="16">
        <v>183</v>
      </c>
      <c r="D16" s="16">
        <v>187</v>
      </c>
      <c r="E16" s="16">
        <v>185</v>
      </c>
      <c r="F16" s="15" t="s">
        <v>19</v>
      </c>
    </row>
    <row r="17" spans="1:6" ht="88.05" customHeight="1" x14ac:dyDescent="0.3">
      <c r="A17" s="18" t="s">
        <v>20</v>
      </c>
      <c r="B17" s="17" t="s">
        <v>21</v>
      </c>
      <c r="C17" s="19">
        <v>183</v>
      </c>
      <c r="D17" s="19">
        <v>187</v>
      </c>
      <c r="E17" s="19">
        <v>185</v>
      </c>
      <c r="F17" s="20" t="s">
        <v>21</v>
      </c>
    </row>
    <row r="18" spans="1:6" ht="19.95" customHeight="1" x14ac:dyDescent="0.3">
      <c r="A18" s="12" t="s">
        <v>22</v>
      </c>
      <c r="B18" s="11" t="s">
        <v>23</v>
      </c>
      <c r="C18" s="13">
        <v>13</v>
      </c>
      <c r="D18" s="13">
        <v>13</v>
      </c>
      <c r="E18" s="13">
        <v>13</v>
      </c>
      <c r="F18" s="12" t="s">
        <v>23</v>
      </c>
    </row>
    <row r="19" spans="1:6" ht="16.95" customHeight="1" x14ac:dyDescent="0.3">
      <c r="A19" s="15" t="s">
        <v>24</v>
      </c>
      <c r="B19" s="14" t="s">
        <v>25</v>
      </c>
      <c r="C19" s="16">
        <v>4</v>
      </c>
      <c r="D19" s="16">
        <v>4</v>
      </c>
      <c r="E19" s="16">
        <v>4</v>
      </c>
      <c r="F19" s="15" t="s">
        <v>25</v>
      </c>
    </row>
    <row r="20" spans="1:6" ht="52.8" customHeight="1" x14ac:dyDescent="0.3">
      <c r="A20" s="18" t="s">
        <v>26</v>
      </c>
      <c r="B20" s="17" t="s">
        <v>27</v>
      </c>
      <c r="C20" s="19">
        <v>4</v>
      </c>
      <c r="D20" s="19">
        <v>4</v>
      </c>
      <c r="E20" s="19">
        <v>4</v>
      </c>
      <c r="F20" s="18" t="s">
        <v>27</v>
      </c>
    </row>
    <row r="21" spans="1:6" ht="16.95" customHeight="1" x14ac:dyDescent="0.3">
      <c r="A21" s="15" t="s">
        <v>28</v>
      </c>
      <c r="B21" s="14" t="s">
        <v>29</v>
      </c>
      <c r="C21" s="16">
        <v>9</v>
      </c>
      <c r="D21" s="16">
        <v>9</v>
      </c>
      <c r="E21" s="16">
        <v>9</v>
      </c>
      <c r="F21" s="15" t="s">
        <v>29</v>
      </c>
    </row>
    <row r="22" spans="1:6" ht="16.95" customHeight="1" x14ac:dyDescent="0.3">
      <c r="A22" s="18" t="s">
        <v>30</v>
      </c>
      <c r="B22" s="17" t="s">
        <v>31</v>
      </c>
      <c r="C22" s="19">
        <v>7</v>
      </c>
      <c r="D22" s="19">
        <v>7</v>
      </c>
      <c r="E22" s="19">
        <v>7</v>
      </c>
      <c r="F22" s="18" t="s">
        <v>31</v>
      </c>
    </row>
    <row r="23" spans="1:6" ht="35.25" customHeight="1" x14ac:dyDescent="0.3">
      <c r="A23" s="18" t="s">
        <v>32</v>
      </c>
      <c r="B23" s="17" t="s">
        <v>33</v>
      </c>
      <c r="C23" s="19">
        <v>7</v>
      </c>
      <c r="D23" s="19">
        <v>7</v>
      </c>
      <c r="E23" s="19">
        <v>7</v>
      </c>
      <c r="F23" s="18" t="s">
        <v>33</v>
      </c>
    </row>
    <row r="24" spans="1:6" ht="16.95" customHeight="1" x14ac:dyDescent="0.3">
      <c r="A24" s="18" t="s">
        <v>34</v>
      </c>
      <c r="B24" s="17" t="s">
        <v>35</v>
      </c>
      <c r="C24" s="19">
        <v>2</v>
      </c>
      <c r="D24" s="19">
        <v>2</v>
      </c>
      <c r="E24" s="19">
        <v>2</v>
      </c>
      <c r="F24" s="18" t="s">
        <v>35</v>
      </c>
    </row>
    <row r="25" spans="1:6" ht="35.25" customHeight="1" x14ac:dyDescent="0.3">
      <c r="A25" s="18" t="s">
        <v>36</v>
      </c>
      <c r="B25" s="17" t="s">
        <v>37</v>
      </c>
      <c r="C25" s="19">
        <v>2</v>
      </c>
      <c r="D25" s="19">
        <v>2</v>
      </c>
      <c r="E25" s="19">
        <v>2</v>
      </c>
      <c r="F25" s="18" t="s">
        <v>37</v>
      </c>
    </row>
    <row r="26" spans="1:6" ht="19.95" customHeight="1" x14ac:dyDescent="0.3">
      <c r="A26" s="12" t="s">
        <v>38</v>
      </c>
      <c r="B26" s="11" t="s">
        <v>39</v>
      </c>
      <c r="C26" s="13">
        <v>1</v>
      </c>
      <c r="D26" s="13">
        <v>1</v>
      </c>
      <c r="E26" s="13">
        <v>1</v>
      </c>
      <c r="F26" s="12" t="s">
        <v>39</v>
      </c>
    </row>
    <row r="27" spans="1:6" ht="52.8" customHeight="1" x14ac:dyDescent="0.3">
      <c r="A27" s="15" t="s">
        <v>40</v>
      </c>
      <c r="B27" s="14" t="s">
        <v>41</v>
      </c>
      <c r="C27" s="16">
        <v>1</v>
      </c>
      <c r="D27" s="16">
        <v>1</v>
      </c>
      <c r="E27" s="16">
        <v>1</v>
      </c>
      <c r="F27" s="15" t="s">
        <v>41</v>
      </c>
    </row>
    <row r="28" spans="1:6" ht="70.5" customHeight="1" x14ac:dyDescent="0.3">
      <c r="A28" s="18" t="s">
        <v>42</v>
      </c>
      <c r="B28" s="17" t="s">
        <v>43</v>
      </c>
      <c r="C28" s="19">
        <v>1</v>
      </c>
      <c r="D28" s="19">
        <v>1</v>
      </c>
      <c r="E28" s="19">
        <v>1</v>
      </c>
      <c r="F28" s="18" t="s">
        <v>43</v>
      </c>
    </row>
    <row r="29" spans="1:6" ht="20.399999999999999" customHeight="1" x14ac:dyDescent="0.3">
      <c r="A29" s="8" t="s">
        <v>44</v>
      </c>
      <c r="B29" s="7" t="s">
        <v>45</v>
      </c>
      <c r="C29" s="9">
        <f>3192.174+3.503</f>
        <v>3195.6770000000001</v>
      </c>
      <c r="D29" s="9">
        <v>3156.4340000000002</v>
      </c>
      <c r="E29" s="9">
        <v>3158.2339999999999</v>
      </c>
      <c r="F29" s="8" t="s">
        <v>45</v>
      </c>
    </row>
    <row r="30" spans="1:6" ht="35.25" customHeight="1" x14ac:dyDescent="0.3">
      <c r="A30" s="12" t="s">
        <v>46</v>
      </c>
      <c r="B30" s="11" t="s">
        <v>47</v>
      </c>
      <c r="C30" s="13">
        <f>3192.174+3.503</f>
        <v>3195.6770000000001</v>
      </c>
      <c r="D30" s="13">
        <v>3156.4340000000002</v>
      </c>
      <c r="E30" s="13">
        <v>3158.2339999999999</v>
      </c>
      <c r="F30" s="12" t="s">
        <v>47</v>
      </c>
    </row>
    <row r="31" spans="1:6" ht="35.25" customHeight="1" x14ac:dyDescent="0.3">
      <c r="A31" s="18" t="s">
        <v>48</v>
      </c>
      <c r="B31" s="17" t="s">
        <v>49</v>
      </c>
      <c r="C31" s="19">
        <v>3126.74</v>
      </c>
      <c r="D31" s="19">
        <v>3091</v>
      </c>
      <c r="E31" s="19">
        <v>3092.8</v>
      </c>
      <c r="F31" s="18" t="s">
        <v>49</v>
      </c>
    </row>
    <row r="32" spans="1:6" ht="16.95" customHeight="1" x14ac:dyDescent="0.3">
      <c r="A32" s="18" t="s">
        <v>50</v>
      </c>
      <c r="B32" s="17" t="s">
        <v>51</v>
      </c>
      <c r="C32" s="19">
        <v>10.44</v>
      </c>
      <c r="D32" s="19">
        <v>7.8</v>
      </c>
      <c r="E32" s="19">
        <v>6.8</v>
      </c>
      <c r="F32" s="18" t="s">
        <v>51</v>
      </c>
    </row>
    <row r="33" spans="1:7" ht="35.25" customHeight="1" x14ac:dyDescent="0.3">
      <c r="A33" s="18" t="s">
        <v>52</v>
      </c>
      <c r="B33" s="17" t="s">
        <v>53</v>
      </c>
      <c r="C33" s="19">
        <v>10.44</v>
      </c>
      <c r="D33" s="19">
        <v>7.8</v>
      </c>
      <c r="E33" s="19">
        <v>6.8</v>
      </c>
      <c r="F33" s="18" t="s">
        <v>53</v>
      </c>
    </row>
    <row r="34" spans="1:7" ht="35.25" customHeight="1" x14ac:dyDescent="0.3">
      <c r="A34" s="18" t="s">
        <v>54</v>
      </c>
      <c r="B34" s="17" t="s">
        <v>55</v>
      </c>
      <c r="C34" s="19">
        <v>3116.3</v>
      </c>
      <c r="D34" s="19">
        <v>3083.2</v>
      </c>
      <c r="E34" s="19">
        <v>3086</v>
      </c>
      <c r="F34" s="18" t="s">
        <v>55</v>
      </c>
    </row>
    <row r="35" spans="1:7" ht="35.25" customHeight="1" x14ac:dyDescent="0.3">
      <c r="A35" s="18" t="s">
        <v>56</v>
      </c>
      <c r="B35" s="17" t="s">
        <v>57</v>
      </c>
      <c r="C35" s="19">
        <v>3116.3</v>
      </c>
      <c r="D35" s="19">
        <v>3083.2</v>
      </c>
      <c r="E35" s="19">
        <v>3086</v>
      </c>
      <c r="F35" s="18" t="s">
        <v>57</v>
      </c>
    </row>
    <row r="36" spans="1:7" s="29" customFormat="1" ht="35.25" customHeight="1" x14ac:dyDescent="0.3">
      <c r="A36" s="26" t="s">
        <v>58</v>
      </c>
      <c r="B36" s="27" t="s">
        <v>59</v>
      </c>
      <c r="C36" s="28">
        <f>65.434+3.503</f>
        <v>68.936999999999998</v>
      </c>
      <c r="D36" s="28">
        <v>65.433999999999997</v>
      </c>
      <c r="E36" s="28">
        <v>65.433999999999997</v>
      </c>
      <c r="F36" s="26" t="s">
        <v>59</v>
      </c>
    </row>
    <row r="37" spans="1:7" ht="35.25" customHeight="1" x14ac:dyDescent="0.3">
      <c r="A37" s="18" t="s">
        <v>60</v>
      </c>
      <c r="B37" s="17" t="s">
        <v>61</v>
      </c>
      <c r="C37" s="19">
        <v>2.5499999999999998</v>
      </c>
      <c r="D37" s="19">
        <v>2.5499999999999998</v>
      </c>
      <c r="E37" s="19">
        <v>2.5499999999999998</v>
      </c>
      <c r="F37" s="18" t="s">
        <v>61</v>
      </c>
    </row>
    <row r="38" spans="1:7" ht="35.25" customHeight="1" x14ac:dyDescent="0.3">
      <c r="A38" s="18" t="s">
        <v>62</v>
      </c>
      <c r="B38" s="17" t="s">
        <v>63</v>
      </c>
      <c r="C38" s="19">
        <v>2.5499999999999998</v>
      </c>
      <c r="D38" s="19">
        <v>2.5499999999999998</v>
      </c>
      <c r="E38" s="19">
        <v>2.5499999999999998</v>
      </c>
      <c r="F38" s="18" t="s">
        <v>63</v>
      </c>
    </row>
    <row r="39" spans="1:7" ht="35.25" customHeight="1" x14ac:dyDescent="0.3">
      <c r="A39" s="18" t="s">
        <v>64</v>
      </c>
      <c r="B39" s="17" t="s">
        <v>65</v>
      </c>
      <c r="C39" s="19">
        <v>44.8</v>
      </c>
      <c r="D39" s="19">
        <v>44.8</v>
      </c>
      <c r="E39" s="19">
        <v>44.8</v>
      </c>
      <c r="F39" s="18" t="s">
        <v>65</v>
      </c>
    </row>
    <row r="40" spans="1:7" ht="52.8" customHeight="1" x14ac:dyDescent="0.3">
      <c r="A40" s="18" t="s">
        <v>66</v>
      </c>
      <c r="B40" s="17" t="s">
        <v>67</v>
      </c>
      <c r="C40" s="19">
        <v>44.8</v>
      </c>
      <c r="D40" s="19">
        <v>44.8</v>
      </c>
      <c r="E40" s="19">
        <v>44.8</v>
      </c>
      <c r="F40" s="18" t="s">
        <v>67</v>
      </c>
    </row>
    <row r="41" spans="1:7" ht="35.25" customHeight="1" x14ac:dyDescent="0.3">
      <c r="A41" s="18" t="s">
        <v>68</v>
      </c>
      <c r="B41" s="17" t="s">
        <v>69</v>
      </c>
      <c r="C41" s="19">
        <f>18.084+3.503</f>
        <v>21.587</v>
      </c>
      <c r="D41" s="19">
        <v>18.084</v>
      </c>
      <c r="E41" s="19">
        <v>18.084</v>
      </c>
      <c r="F41" s="18" t="s">
        <v>69</v>
      </c>
      <c r="G41" s="30"/>
    </row>
    <row r="42" spans="1:7" ht="35.25" customHeight="1" x14ac:dyDescent="0.3">
      <c r="A42" s="18" t="s">
        <v>70</v>
      </c>
      <c r="B42" s="17" t="s">
        <v>71</v>
      </c>
      <c r="C42" s="19">
        <f>18.084+3.503</f>
        <v>21.587</v>
      </c>
      <c r="D42" s="19">
        <v>18.084</v>
      </c>
      <c r="E42" s="19">
        <v>18.084</v>
      </c>
      <c r="F42" s="18" t="s">
        <v>71</v>
      </c>
      <c r="G42" s="30" t="s">
        <v>81</v>
      </c>
    </row>
    <row r="43" spans="1:7" ht="20.55" customHeight="1" x14ac:dyDescent="0.3">
      <c r="A43" s="5"/>
      <c r="B43" s="4" t="s">
        <v>72</v>
      </c>
      <c r="C43" s="10">
        <f>3389.174+3.503</f>
        <v>3392.6770000000001</v>
      </c>
      <c r="D43" s="10">
        <v>3357.4340000000002</v>
      </c>
      <c r="E43" s="10">
        <v>3357.2339999999999</v>
      </c>
      <c r="F43" s="5" t="s">
        <v>72</v>
      </c>
    </row>
    <row r="44" spans="1:7" x14ac:dyDescent="0.35">
      <c r="A44" s="21"/>
      <c r="B44" s="21"/>
      <c r="C44" s="21"/>
      <c r="D44" s="21"/>
      <c r="E44" s="21"/>
      <c r="F44" s="21"/>
    </row>
  </sheetData>
  <mergeCells count="12">
    <mergeCell ref="F9:F10"/>
    <mergeCell ref="B9:B10"/>
    <mergeCell ref="C9:C10"/>
    <mergeCell ref="E9:E10"/>
    <mergeCell ref="D9:D10"/>
    <mergeCell ref="A9:A10"/>
    <mergeCell ref="A6:C6"/>
    <mergeCell ref="A7:D7"/>
    <mergeCell ref="B3:C3"/>
    <mergeCell ref="B1:D1"/>
    <mergeCell ref="B2:C2"/>
    <mergeCell ref="B4:C4"/>
  </mergeCells>
  <pageMargins left="0.98425196850393704" right="0.39370078740157483" top="0.78740157480314965" bottom="0.78740157480314965" header="0.39370078740157483" footer="0.39370078740157483"/>
  <pageSetup paperSize="9" scale="71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2"/>
  <sheetViews>
    <sheetView tabSelected="1" topLeftCell="A32" workbookViewId="0">
      <selection activeCell="C41" sqref="C41"/>
    </sheetView>
  </sheetViews>
  <sheetFormatPr defaultRowHeight="18" customHeight="1" x14ac:dyDescent="0.25"/>
  <cols>
    <col min="1" max="1" width="33.6640625" customWidth="1"/>
    <col min="2" max="2" width="63" customWidth="1"/>
    <col min="3" max="3" width="13.6640625" customWidth="1"/>
    <col min="4" max="4" width="14.109375" customWidth="1"/>
  </cols>
  <sheetData>
    <row r="1" spans="1:4" ht="18" customHeight="1" x14ac:dyDescent="0.25">
      <c r="C1" s="37" t="s">
        <v>75</v>
      </c>
      <c r="D1" s="37"/>
    </row>
    <row r="2" spans="1:4" ht="18" customHeight="1" x14ac:dyDescent="0.25">
      <c r="C2" s="36" t="s">
        <v>82</v>
      </c>
      <c r="D2" s="37"/>
    </row>
    <row r="3" spans="1:4" ht="18" customHeight="1" x14ac:dyDescent="0.25">
      <c r="C3" s="36" t="s">
        <v>76</v>
      </c>
      <c r="D3" s="37"/>
    </row>
    <row r="4" spans="1:4" ht="18" customHeight="1" x14ac:dyDescent="0.25">
      <c r="C4" s="36" t="s">
        <v>83</v>
      </c>
      <c r="D4" s="37"/>
    </row>
    <row r="5" spans="1:4" ht="17.399999999999999" x14ac:dyDescent="0.25">
      <c r="B5" s="34"/>
      <c r="C5" s="34"/>
      <c r="D5" s="34"/>
    </row>
    <row r="6" spans="1:4" ht="36.6" customHeight="1" x14ac:dyDescent="0.25">
      <c r="A6" s="34" t="s">
        <v>79</v>
      </c>
      <c r="B6" s="34"/>
      <c r="C6" s="34"/>
      <c r="D6" s="35"/>
    </row>
    <row r="7" spans="1:4" ht="18" customHeight="1" x14ac:dyDescent="0.35">
      <c r="A7" s="2"/>
      <c r="B7" s="2"/>
      <c r="C7" s="2"/>
      <c r="D7" s="2" t="s">
        <v>0</v>
      </c>
    </row>
    <row r="8" spans="1:4" ht="26.4" customHeight="1" x14ac:dyDescent="0.25">
      <c r="A8" s="31" t="s">
        <v>1</v>
      </c>
      <c r="B8" s="31" t="s">
        <v>9</v>
      </c>
      <c r="C8" s="39" t="s">
        <v>73</v>
      </c>
      <c r="D8" s="39" t="s">
        <v>74</v>
      </c>
    </row>
    <row r="9" spans="1:4" ht="37.799999999999997" customHeight="1" x14ac:dyDescent="0.25">
      <c r="A9" s="32"/>
      <c r="B9" s="32"/>
      <c r="C9" s="39"/>
      <c r="D9" s="39"/>
    </row>
    <row r="10" spans="1:4" ht="20.55" hidden="1" customHeight="1" x14ac:dyDescent="0.25">
      <c r="A10" s="3" t="s">
        <v>4</v>
      </c>
      <c r="B10" s="3" t="s">
        <v>3</v>
      </c>
      <c r="C10" s="3" t="s">
        <v>6</v>
      </c>
      <c r="D10" s="3" t="s">
        <v>7</v>
      </c>
    </row>
    <row r="11" spans="1:4" ht="20.55" customHeight="1" x14ac:dyDescent="0.3">
      <c r="A11" s="5"/>
      <c r="B11" s="4" t="s">
        <v>12</v>
      </c>
      <c r="C11" s="6"/>
      <c r="D11" s="6"/>
    </row>
    <row r="12" spans="1:4" ht="23.4" customHeight="1" x14ac:dyDescent="0.3">
      <c r="A12" s="8" t="s">
        <v>13</v>
      </c>
      <c r="B12" s="7" t="s">
        <v>14</v>
      </c>
      <c r="C12" s="9">
        <v>201</v>
      </c>
      <c r="D12" s="9">
        <v>199</v>
      </c>
    </row>
    <row r="13" spans="1:4" ht="19.95" customHeight="1" x14ac:dyDescent="0.3">
      <c r="A13" s="12" t="s">
        <v>16</v>
      </c>
      <c r="B13" s="11" t="s">
        <v>17</v>
      </c>
      <c r="C13" s="13">
        <v>187</v>
      </c>
      <c r="D13" s="13">
        <v>185</v>
      </c>
    </row>
    <row r="14" spans="1:4" ht="16.95" customHeight="1" x14ac:dyDescent="0.3">
      <c r="A14" s="15" t="s">
        <v>18</v>
      </c>
      <c r="B14" s="14" t="s">
        <v>19</v>
      </c>
      <c r="C14" s="16">
        <v>187</v>
      </c>
      <c r="D14" s="16">
        <v>185</v>
      </c>
    </row>
    <row r="15" spans="1:4" ht="88.05" customHeight="1" x14ac:dyDescent="0.3">
      <c r="A15" s="18" t="s">
        <v>20</v>
      </c>
      <c r="B15" s="17" t="s">
        <v>21</v>
      </c>
      <c r="C15" s="19">
        <v>187</v>
      </c>
      <c r="D15" s="19">
        <v>185</v>
      </c>
    </row>
    <row r="16" spans="1:4" ht="15.6" x14ac:dyDescent="0.3">
      <c r="A16" s="12" t="s">
        <v>22</v>
      </c>
      <c r="B16" s="11" t="s">
        <v>23</v>
      </c>
      <c r="C16" s="13">
        <v>13</v>
      </c>
      <c r="D16" s="13">
        <v>13</v>
      </c>
    </row>
    <row r="17" spans="1:4" ht="16.95" customHeight="1" x14ac:dyDescent="0.3">
      <c r="A17" s="15" t="s">
        <v>24</v>
      </c>
      <c r="B17" s="14" t="s">
        <v>25</v>
      </c>
      <c r="C17" s="16">
        <v>4</v>
      </c>
      <c r="D17" s="16">
        <v>4</v>
      </c>
    </row>
    <row r="18" spans="1:4" ht="52.8" customHeight="1" x14ac:dyDescent="0.3">
      <c r="A18" s="18" t="s">
        <v>26</v>
      </c>
      <c r="B18" s="17" t="s">
        <v>27</v>
      </c>
      <c r="C18" s="19">
        <v>4</v>
      </c>
      <c r="D18" s="19">
        <v>4</v>
      </c>
    </row>
    <row r="19" spans="1:4" ht="16.95" customHeight="1" x14ac:dyDescent="0.3">
      <c r="A19" s="15" t="s">
        <v>28</v>
      </c>
      <c r="B19" s="14" t="s">
        <v>29</v>
      </c>
      <c r="C19" s="16">
        <v>9</v>
      </c>
      <c r="D19" s="16">
        <v>9</v>
      </c>
    </row>
    <row r="20" spans="1:4" ht="16.95" customHeight="1" x14ac:dyDescent="0.3">
      <c r="A20" s="18" t="s">
        <v>30</v>
      </c>
      <c r="B20" s="17" t="s">
        <v>31</v>
      </c>
      <c r="C20" s="19">
        <v>7</v>
      </c>
      <c r="D20" s="19">
        <v>7</v>
      </c>
    </row>
    <row r="21" spans="1:4" ht="35.25" customHeight="1" x14ac:dyDescent="0.3">
      <c r="A21" s="18" t="s">
        <v>32</v>
      </c>
      <c r="B21" s="17" t="s">
        <v>33</v>
      </c>
      <c r="C21" s="19">
        <v>7</v>
      </c>
      <c r="D21" s="19">
        <v>7</v>
      </c>
    </row>
    <row r="22" spans="1:4" ht="15.6" x14ac:dyDescent="0.3">
      <c r="A22" s="18" t="s">
        <v>34</v>
      </c>
      <c r="B22" s="17" t="s">
        <v>35</v>
      </c>
      <c r="C22" s="19">
        <v>2</v>
      </c>
      <c r="D22" s="19">
        <v>2</v>
      </c>
    </row>
    <row r="23" spans="1:4" ht="35.25" customHeight="1" x14ac:dyDescent="0.3">
      <c r="A23" s="18" t="s">
        <v>36</v>
      </c>
      <c r="B23" s="17" t="s">
        <v>37</v>
      </c>
      <c r="C23" s="19">
        <v>2</v>
      </c>
      <c r="D23" s="19">
        <v>2</v>
      </c>
    </row>
    <row r="24" spans="1:4" ht="15.6" x14ac:dyDescent="0.3">
      <c r="A24" s="12" t="s">
        <v>38</v>
      </c>
      <c r="B24" s="11" t="s">
        <v>39</v>
      </c>
      <c r="C24" s="13">
        <v>1</v>
      </c>
      <c r="D24" s="13">
        <v>1</v>
      </c>
    </row>
    <row r="25" spans="1:4" ht="52.8" customHeight="1" x14ac:dyDescent="0.3">
      <c r="A25" s="15" t="s">
        <v>40</v>
      </c>
      <c r="B25" s="14" t="s">
        <v>41</v>
      </c>
      <c r="C25" s="16">
        <v>1</v>
      </c>
      <c r="D25" s="16">
        <v>1</v>
      </c>
    </row>
    <row r="26" spans="1:4" ht="82.8" customHeight="1" x14ac:dyDescent="0.3">
      <c r="A26" s="18" t="s">
        <v>42</v>
      </c>
      <c r="B26" s="17" t="s">
        <v>43</v>
      </c>
      <c r="C26" s="19">
        <v>1</v>
      </c>
      <c r="D26" s="19">
        <v>1</v>
      </c>
    </row>
    <row r="27" spans="1:4" ht="19.95" customHeight="1" x14ac:dyDescent="0.3">
      <c r="A27" s="8" t="s">
        <v>44</v>
      </c>
      <c r="B27" s="7" t="s">
        <v>45</v>
      </c>
      <c r="C27" s="9">
        <f>3156.434+3.503</f>
        <v>3159.9370000000004</v>
      </c>
      <c r="D27" s="9">
        <f>3158.234+3.503</f>
        <v>3161.7370000000001</v>
      </c>
    </row>
    <row r="28" spans="1:4" ht="49.95" customHeight="1" x14ac:dyDescent="0.3">
      <c r="A28" s="12" t="s">
        <v>46</v>
      </c>
      <c r="B28" s="11" t="s">
        <v>47</v>
      </c>
      <c r="C28" s="13">
        <f>3156.434+3.503</f>
        <v>3159.9370000000004</v>
      </c>
      <c r="D28" s="13">
        <f>3158.234+3.503</f>
        <v>3161.7370000000001</v>
      </c>
    </row>
    <row r="29" spans="1:4" ht="35.25" customHeight="1" x14ac:dyDescent="0.3">
      <c r="A29" s="18" t="s">
        <v>48</v>
      </c>
      <c r="B29" s="17" t="s">
        <v>49</v>
      </c>
      <c r="C29" s="19">
        <v>3091</v>
      </c>
      <c r="D29" s="19">
        <v>3092.8</v>
      </c>
    </row>
    <row r="30" spans="1:4" ht="16.95" customHeight="1" x14ac:dyDescent="0.3">
      <c r="A30" s="18" t="s">
        <v>50</v>
      </c>
      <c r="B30" s="17" t="s">
        <v>51</v>
      </c>
      <c r="C30" s="19">
        <v>7.8</v>
      </c>
      <c r="D30" s="19">
        <v>6.8</v>
      </c>
    </row>
    <row r="31" spans="1:4" ht="35.25" customHeight="1" x14ac:dyDescent="0.3">
      <c r="A31" s="18" t="s">
        <v>52</v>
      </c>
      <c r="B31" s="17" t="s">
        <v>53</v>
      </c>
      <c r="C31" s="19">
        <v>7.8</v>
      </c>
      <c r="D31" s="19">
        <v>6.8</v>
      </c>
    </row>
    <row r="32" spans="1:4" ht="35.25" customHeight="1" x14ac:dyDescent="0.3">
      <c r="A32" s="18" t="s">
        <v>54</v>
      </c>
      <c r="B32" s="17" t="s">
        <v>55</v>
      </c>
      <c r="C32" s="19">
        <v>3083.2</v>
      </c>
      <c r="D32" s="19">
        <v>3086</v>
      </c>
    </row>
    <row r="33" spans="1:4" ht="35.25" customHeight="1" x14ac:dyDescent="0.3">
      <c r="A33" s="18" t="s">
        <v>56</v>
      </c>
      <c r="B33" s="17" t="s">
        <v>57</v>
      </c>
      <c r="C33" s="19">
        <v>3083.2</v>
      </c>
      <c r="D33" s="19">
        <v>3086</v>
      </c>
    </row>
    <row r="34" spans="1:4" s="29" customFormat="1" ht="35.25" customHeight="1" x14ac:dyDescent="0.3">
      <c r="A34" s="26" t="s">
        <v>58</v>
      </c>
      <c r="B34" s="27" t="s">
        <v>59</v>
      </c>
      <c r="C34" s="28">
        <f>65.434+3.503</f>
        <v>68.936999999999998</v>
      </c>
      <c r="D34" s="28">
        <f>65.434+3.503</f>
        <v>68.936999999999998</v>
      </c>
    </row>
    <row r="35" spans="1:4" ht="35.25" customHeight="1" x14ac:dyDescent="0.3">
      <c r="A35" s="18" t="s">
        <v>60</v>
      </c>
      <c r="B35" s="17" t="s">
        <v>61</v>
      </c>
      <c r="C35" s="19">
        <v>2.5499999999999998</v>
      </c>
      <c r="D35" s="19">
        <v>2.5499999999999998</v>
      </c>
    </row>
    <row r="36" spans="1:4" ht="35.25" customHeight="1" x14ac:dyDescent="0.3">
      <c r="A36" s="18" t="s">
        <v>62</v>
      </c>
      <c r="B36" s="17" t="s">
        <v>63</v>
      </c>
      <c r="C36" s="19">
        <v>2.5499999999999998</v>
      </c>
      <c r="D36" s="19">
        <v>2.5499999999999998</v>
      </c>
    </row>
    <row r="37" spans="1:4" ht="35.25" customHeight="1" x14ac:dyDescent="0.3">
      <c r="A37" s="18" t="s">
        <v>64</v>
      </c>
      <c r="B37" s="17" t="s">
        <v>65</v>
      </c>
      <c r="C37" s="19">
        <v>44.8</v>
      </c>
      <c r="D37" s="19">
        <v>44.8</v>
      </c>
    </row>
    <row r="38" spans="1:4" ht="52.8" customHeight="1" x14ac:dyDescent="0.3">
      <c r="A38" s="18" t="s">
        <v>66</v>
      </c>
      <c r="B38" s="17" t="s">
        <v>67</v>
      </c>
      <c r="C38" s="19">
        <v>44.8</v>
      </c>
      <c r="D38" s="19">
        <v>44.8</v>
      </c>
    </row>
    <row r="39" spans="1:4" ht="35.25" customHeight="1" x14ac:dyDescent="0.3">
      <c r="A39" s="18" t="s">
        <v>68</v>
      </c>
      <c r="B39" s="17" t="s">
        <v>69</v>
      </c>
      <c r="C39" s="19">
        <f>18.084+3.503</f>
        <v>21.587</v>
      </c>
      <c r="D39" s="19">
        <f>18.084+3.503</f>
        <v>21.587</v>
      </c>
    </row>
    <row r="40" spans="1:4" ht="35.25" customHeight="1" x14ac:dyDescent="0.3">
      <c r="A40" s="18" t="s">
        <v>70</v>
      </c>
      <c r="B40" s="17" t="s">
        <v>71</v>
      </c>
      <c r="C40" s="19">
        <f>18.084+3.503</f>
        <v>21.587</v>
      </c>
      <c r="D40" s="19">
        <f>18.084+3.503</f>
        <v>21.587</v>
      </c>
    </row>
    <row r="41" spans="1:4" ht="20.55" customHeight="1" x14ac:dyDescent="0.3">
      <c r="A41" s="5"/>
      <c r="B41" s="4" t="s">
        <v>72</v>
      </c>
      <c r="C41" s="10">
        <f>3357.434+3.503</f>
        <v>3360.9370000000004</v>
      </c>
      <c r="D41" s="10">
        <f>3357.234+3.503</f>
        <v>3360.7370000000001</v>
      </c>
    </row>
    <row r="42" spans="1:4" x14ac:dyDescent="0.35">
      <c r="A42" s="21"/>
      <c r="B42" s="21"/>
      <c r="C42" s="21"/>
      <c r="D42" s="21"/>
    </row>
  </sheetData>
  <mergeCells count="10">
    <mergeCell ref="A8:A9"/>
    <mergeCell ref="A6:D6"/>
    <mergeCell ref="C1:D1"/>
    <mergeCell ref="C2:D2"/>
    <mergeCell ref="B8:B9"/>
    <mergeCell ref="D8:D9"/>
    <mergeCell ref="C8:C9"/>
    <mergeCell ref="C3:D3"/>
    <mergeCell ref="C4:D4"/>
    <mergeCell ref="B5:D5"/>
  </mergeCells>
  <pageMargins left="0.98425196850393704" right="0.39370078740157483" top="0.78740157480314965" bottom="0.78740157480314965" header="0.39370078740157483" footer="0.39370078740157483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1-й год</vt:lpstr>
      <vt:lpstr>2-й и 3-й года</vt:lpstr>
      <vt:lpstr>'1-й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Shprengel</dc:creator>
  <dc:description>POI HSSF rep:2.36.4.85</dc:description>
  <cp:lastModifiedBy>Shprengel</cp:lastModifiedBy>
  <cp:lastPrinted>2015-12-29T16:09:26Z</cp:lastPrinted>
  <dcterms:created xsi:type="dcterms:W3CDTF">2015-11-13T11:16:43Z</dcterms:created>
  <dcterms:modified xsi:type="dcterms:W3CDTF">2015-12-29T16:11:14Z</dcterms:modified>
</cp:coreProperties>
</file>